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22" i="22" l="1"/>
  <c r="G11" i="22"/>
  <c r="G21" i="22"/>
  <c r="G19" i="22"/>
  <c r="G17" i="22"/>
  <c r="G10" i="22" l="1"/>
  <c r="G8" i="22"/>
  <c r="G6" i="22" l="1"/>
</calcChain>
</file>

<file path=xl/sharedStrings.xml><?xml version="1.0" encoding="utf-8"?>
<sst xmlns="http://schemas.openxmlformats.org/spreadsheetml/2006/main" count="62" uniqueCount="27">
  <si>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</si>
  <si>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</si>
  <si>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</si>
  <si>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</si>
  <si>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</si>
  <si>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</si>
  <si>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</si>
  <si>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</si>
  <si>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</si>
  <si>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</si>
  <si>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</si>
  <si>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</si>
  <si>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</si>
  <si>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</si>
  <si>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</si>
  <si>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</si>
  <si>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</si>
  <si>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</si>
  <si>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</si>
  <si>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</si>
  <si>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</si>
  <si>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</si>
  <si>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</si>
  <si>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0203 9900051180  т.с.01.02.01</t>
  </si>
  <si>
    <t>99-51180-00000-00000</t>
  </si>
  <si>
    <t>346.20.00</t>
  </si>
  <si>
    <t>26-51180-00000-00000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</si>
</sst>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11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.02.2026г №08-р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60" zoomScaleNormal="60" workbookViewId="0">
      <selection activeCell="D17" sqref="D1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30" t="s">
        <v>4</v>
      </c>
      <c r="B3" s="25" t="s">
        <v>1</v>
      </c>
      <c r="C3" s="25" t="s">
        <v>3</v>
      </c>
      <c r="D3" s="30" t="s">
        <v>6</v>
      </c>
      <c r="E3" s="25" t="s">
        <v>5</v>
      </c>
      <c r="F3" s="25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8"/>
    </row>
    <row r="4" spans="1:19" ht="36.75" customHeight="1" x14ac:dyDescent="0.25">
      <c r="A4" s="31"/>
      <c r="B4" s="26"/>
      <c r="C4" s="26"/>
      <c r="D4" s="31"/>
      <c r="E4" s="26"/>
      <c r="F4" s="26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8" t="s">
        <v>22</v>
      </c>
      <c r="B6" s="16">
        <v>121</v>
      </c>
      <c r="C6" s="16">
        <v>211</v>
      </c>
      <c r="D6" s="13"/>
      <c r="E6" s="15">
        <v>100</v>
      </c>
      <c r="F6" s="14" t="s">
        <v>24</v>
      </c>
      <c r="G6" s="17">
        <f>H6+I6+J6+K6+L6+M6+N6+O6+P6+Q6+R6+S6</f>
        <v>-191336.40000000002</v>
      </c>
      <c r="H6" s="13">
        <v>-15944.7</v>
      </c>
      <c r="I6" s="13">
        <v>-15944.7</v>
      </c>
      <c r="J6" s="13">
        <v>-15944.7</v>
      </c>
      <c r="K6" s="13">
        <v>-15944.7</v>
      </c>
      <c r="L6" s="13">
        <v>-15944.7</v>
      </c>
      <c r="M6" s="13">
        <v>-15944.7</v>
      </c>
      <c r="N6" s="13">
        <v>-15944.7</v>
      </c>
      <c r="O6" s="13">
        <v>-15944.7</v>
      </c>
      <c r="P6" s="13">
        <v>-15944.7</v>
      </c>
      <c r="Q6" s="13">
        <v>-15944.7</v>
      </c>
      <c r="R6" s="13">
        <v>-15944.7</v>
      </c>
      <c r="S6" s="13">
        <v>-15944.7</v>
      </c>
    </row>
    <row r="7" spans="1:19" ht="21.6" customHeight="1" x14ac:dyDescent="0.25">
      <c r="A7" s="21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85.5" customHeight="1" x14ac:dyDescent="0.25">
      <c r="A8" s="20" t="s">
        <v>22</v>
      </c>
      <c r="B8" s="19">
        <v>129</v>
      </c>
      <c r="C8" s="19">
        <v>213</v>
      </c>
      <c r="D8" s="13"/>
      <c r="E8" s="15">
        <v>100</v>
      </c>
      <c r="F8" s="14" t="s">
        <v>24</v>
      </c>
      <c r="G8" s="17">
        <f>H8+I8+J8+K8+L8+M8+N8+O8+P8+Q8+R8+S8</f>
        <v>-57783.600000000013</v>
      </c>
      <c r="H8" s="13">
        <v>-4815.3</v>
      </c>
      <c r="I8" s="13">
        <v>-4815.3</v>
      </c>
      <c r="J8" s="13">
        <v>-4815.3</v>
      </c>
      <c r="K8" s="13">
        <v>-4815.3</v>
      </c>
      <c r="L8" s="13">
        <v>-4815.3</v>
      </c>
      <c r="M8" s="13">
        <v>-4815.3</v>
      </c>
      <c r="N8" s="13">
        <v>-4815.3</v>
      </c>
      <c r="O8" s="13">
        <v>-4815.3</v>
      </c>
      <c r="P8" s="13">
        <v>-4815.3</v>
      </c>
      <c r="Q8" s="13">
        <v>-4815.3</v>
      </c>
      <c r="R8" s="13">
        <v>-4815.3</v>
      </c>
      <c r="S8" s="13">
        <v>-4815.3</v>
      </c>
    </row>
    <row r="9" spans="1:19" ht="21.6" customHeight="1" x14ac:dyDescent="0.25">
      <c r="A9" s="21" t="s">
        <v>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85.5" customHeight="1" x14ac:dyDescent="0.25">
      <c r="A10" s="20" t="s">
        <v>22</v>
      </c>
      <c r="B10" s="19">
        <v>244</v>
      </c>
      <c r="C10" s="19">
        <v>340</v>
      </c>
      <c r="D10" s="13" t="s">
        <v>25</v>
      </c>
      <c r="E10" s="15">
        <v>210</v>
      </c>
      <c r="F10" s="14" t="s">
        <v>24</v>
      </c>
      <c r="G10" s="17">
        <f>H10+I10+J10+K10+L10+M10+N10+O10+P10+Q10+R10+S10</f>
        <v>-26680</v>
      </c>
      <c r="H10" s="13">
        <v>-26680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31.9" customHeight="1" x14ac:dyDescent="0.25">
      <c r="A11" s="7" t="s">
        <v>2</v>
      </c>
      <c r="B11" s="8"/>
      <c r="C11" s="8"/>
      <c r="D11" s="8"/>
      <c r="E11" s="8"/>
      <c r="F11" s="12"/>
      <c r="G11" s="2">
        <f>G6+G8+G10</f>
        <v>-275800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7"/>
      <c r="H12" s="27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15.6" customHeight="1" x14ac:dyDescent="0.25">
      <c r="A14" s="30" t="s">
        <v>4</v>
      </c>
      <c r="B14" s="25" t="s">
        <v>1</v>
      </c>
      <c r="C14" s="25" t="s">
        <v>3</v>
      </c>
      <c r="D14" s="30" t="s">
        <v>6</v>
      </c>
      <c r="E14" s="25" t="s">
        <v>5</v>
      </c>
      <c r="F14" s="25" t="s">
        <v>21</v>
      </c>
      <c r="G14" s="23" t="s">
        <v>8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ht="21.6" customHeight="1" x14ac:dyDescent="0.25">
      <c r="A15" s="31"/>
      <c r="B15" s="26"/>
      <c r="C15" s="26"/>
      <c r="D15" s="31"/>
      <c r="E15" s="26"/>
      <c r="F15" s="26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1.6" customHeight="1" x14ac:dyDescent="0.25">
      <c r="A16" s="21" t="s">
        <v>23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ht="85.5" customHeight="1" x14ac:dyDescent="0.25">
      <c r="A17" s="20" t="s">
        <v>22</v>
      </c>
      <c r="B17" s="19">
        <v>121</v>
      </c>
      <c r="C17" s="19">
        <v>211</v>
      </c>
      <c r="D17" s="13"/>
      <c r="E17" s="15">
        <v>100</v>
      </c>
      <c r="F17" s="14" t="s">
        <v>26</v>
      </c>
      <c r="G17" s="17">
        <f>H17+I17+J17+K17+L17+M17+N17+O17+P17+Q17+R17+S17</f>
        <v>191336.40000000002</v>
      </c>
      <c r="H17" s="13">
        <v>15944.7</v>
      </c>
      <c r="I17" s="13">
        <v>15944.7</v>
      </c>
      <c r="J17" s="13">
        <v>15944.7</v>
      </c>
      <c r="K17" s="13">
        <v>15944.7</v>
      </c>
      <c r="L17" s="13">
        <v>15944.7</v>
      </c>
      <c r="M17" s="13">
        <v>15944.7</v>
      </c>
      <c r="N17" s="13">
        <v>15944.7</v>
      </c>
      <c r="O17" s="13">
        <v>15944.7</v>
      </c>
      <c r="P17" s="13">
        <v>15944.7</v>
      </c>
      <c r="Q17" s="13">
        <v>15944.7</v>
      </c>
      <c r="R17" s="13">
        <v>15944.7</v>
      </c>
      <c r="S17" s="13">
        <v>15944.7</v>
      </c>
    </row>
    <row r="18" spans="1:19" ht="21.6" customHeight="1" x14ac:dyDescent="0.25">
      <c r="A18" s="21" t="s">
        <v>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 ht="85.5" customHeight="1" x14ac:dyDescent="0.25">
      <c r="A19" s="20" t="s">
        <v>22</v>
      </c>
      <c r="B19" s="19">
        <v>129</v>
      </c>
      <c r="C19" s="19">
        <v>213</v>
      </c>
      <c r="D19" s="13"/>
      <c r="E19" s="15">
        <v>100</v>
      </c>
      <c r="F19" s="14" t="s">
        <v>26</v>
      </c>
      <c r="G19" s="17">
        <f>H19+I19+J19+K19+L19+M19+N19+O19+P19+Q19+R19+S19</f>
        <v>57783.600000000013</v>
      </c>
      <c r="H19" s="13">
        <v>4815.3</v>
      </c>
      <c r="I19" s="13">
        <v>4815.3</v>
      </c>
      <c r="J19" s="13">
        <v>4815.3</v>
      </c>
      <c r="K19" s="13">
        <v>4815.3</v>
      </c>
      <c r="L19" s="13">
        <v>4815.3</v>
      </c>
      <c r="M19" s="13">
        <v>4815.3</v>
      </c>
      <c r="N19" s="13">
        <v>4815.3</v>
      </c>
      <c r="O19" s="13">
        <v>4815.3</v>
      </c>
      <c r="P19" s="13">
        <v>4815.3</v>
      </c>
      <c r="Q19" s="13">
        <v>4815.3</v>
      </c>
      <c r="R19" s="13">
        <v>4815.3</v>
      </c>
      <c r="S19" s="13">
        <v>4815.3</v>
      </c>
    </row>
    <row r="20" spans="1:19" ht="21.6" customHeight="1" x14ac:dyDescent="0.25">
      <c r="A20" s="21" t="s">
        <v>23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ht="85.5" customHeight="1" x14ac:dyDescent="0.25">
      <c r="A21" s="20" t="s">
        <v>22</v>
      </c>
      <c r="B21" s="19">
        <v>244</v>
      </c>
      <c r="C21" s="19">
        <v>340</v>
      </c>
      <c r="D21" s="13" t="s">
        <v>25</v>
      </c>
      <c r="E21" s="15">
        <v>210</v>
      </c>
      <c r="F21" s="14" t="s">
        <v>26</v>
      </c>
      <c r="G21" s="17">
        <f>H21+I21+J21+K21+L21+M21+N21+O21+P21+Q21+R21+S21</f>
        <v>26680</v>
      </c>
      <c r="H21" s="13">
        <v>26680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31.9" customHeight="1" x14ac:dyDescent="0.25">
      <c r="A22" s="7" t="s">
        <v>2</v>
      </c>
      <c r="B22" s="8"/>
      <c r="C22" s="8"/>
      <c r="D22" s="8"/>
      <c r="E22" s="8"/>
      <c r="F22" s="12"/>
      <c r="G22" s="2">
        <f>G17+G19+G21</f>
        <v>275800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4">
    <mergeCell ref="C13:S13"/>
    <mergeCell ref="G12:H12"/>
    <mergeCell ref="A7:S7"/>
    <mergeCell ref="A9:S9"/>
    <mergeCell ref="A16:S16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A14:A15"/>
    <mergeCell ref="D14:D15"/>
    <mergeCell ref="A18:S18"/>
    <mergeCell ref="A20:S20"/>
    <mergeCell ref="G14:S14"/>
    <mergeCell ref="B14:B15"/>
    <mergeCell ref="C14:C15"/>
    <mergeCell ref="E14:E15"/>
    <mergeCell ref="F14:F15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2026-02-11T02:48:16Z</cp:lastPrinted>
  <dcterms:created xsi:type="dcterms:W3CDTF">2014-12-17T09:48:02Z</dcterms:created>
  <dcterms:modified xsi:type="dcterms:W3CDTF">2026-02-11T02:50:26Z</dcterms:modified>
</cp:coreProperties>
</file>